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2" i="1"/>
</calcChain>
</file>

<file path=xl/sharedStrings.xml><?xml version="1.0" encoding="utf-8"?>
<sst xmlns="http://schemas.openxmlformats.org/spreadsheetml/2006/main" count="39" uniqueCount="36">
  <si>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</si>
  <si>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</si>
  <si>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</si>
  <si>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</si>
  <si>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</si>
  <si>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</si>
  <si>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</si>
  <si>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</si>
  <si>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</si>
  <si>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021LH100</t>
  </si>
  <si>
    <t>01BH30</t>
  </si>
  <si>
    <t>02MT12</t>
  </si>
  <si>
    <t>02TD8</t>
  </si>
  <si>
    <t>02LH60</t>
  </si>
  <si>
    <t>01TD15</t>
  </si>
  <si>
    <t>15/09/2020</t>
  </si>
  <si>
    <t>15/07/2020</t>
  </si>
  <si>
    <t>15/8/2020</t>
  </si>
  <si>
    <t>CỬA HÀNG THỦ CÔNG MỸ NGHỆ</t>
  </si>
  <si>
    <t xml:space="preserve">Bảng Đơn Gía </t>
  </si>
  <si>
    <t xml:space="preserve">Mã Hàng </t>
  </si>
  <si>
    <t xml:space="preserve">Tên Hàng </t>
  </si>
  <si>
    <t>Đơn Gía</t>
  </si>
  <si>
    <t>loại1</t>
  </si>
  <si>
    <t>loại 2</t>
  </si>
  <si>
    <t>BH</t>
  </si>
  <si>
    <t>MT</t>
  </si>
  <si>
    <t>LH</t>
  </si>
  <si>
    <t>TD</t>
  </si>
  <si>
    <t xml:space="preserve">Bình Hoa </t>
  </si>
  <si>
    <t>Màn Tre</t>
  </si>
  <si>
    <t>Tranh lá hoa ép</t>
  </si>
  <si>
    <t>Trống đồng</t>
  </si>
  <si>
    <t>Bảng Thống Kê Thành Tiền</t>
  </si>
  <si>
    <t>Bình Hoa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</si>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</sst>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3" xfId="0" applyBorder="1" applyAlignment="1"/>
    <xf numFmtId="0" fontId="1" fillId="2" borderId="2" xfId="0" applyFont="1" applyFill="1" applyBorder="1"/>
    <xf numFmtId="0" fontId="2" fillId="0" borderId="0" xfId="0" applyFont="1"/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/>
    <xf numFmtId="0" fontId="1" fillId="0" borderId="2" xfId="0" applyFont="1" applyBorder="1"/>
    <xf numFmtId="0" fontId="2" fillId="0" borderId="3" xfId="0" applyFont="1" applyBorder="1"/>
    <xf numFmtId="0" fontId="2" fillId="0" borderId="4" xfId="0" applyFont="1" applyBorder="1"/>
    <xf numFmtId="3" fontId="2" fillId="0" borderId="2" xfId="0" applyNumberFormat="1" applyFont="1" applyBorder="1"/>
    <xf numFmtId="14" fontId="2" fillId="0" borderId="2" xfId="0" applyNumberFormat="1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4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5161854768154"/>
          <c:y val="7.4548702245552642E-2"/>
          <c:w val="0.68179024496937879"/>
          <c:h val="0.8326195683872849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val>
            <c:numRef>
              <c:f>Sheet1!$J$16:$K$16</c:f>
              <c:numCache>
                <c:formatCode>General</c:formatCode>
                <c:ptCount val="2"/>
                <c:pt idx="0">
                  <c:v>4566666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Sheet1!$J$17:$K$17</c:f>
              <c:numCache>
                <c:formatCode>General</c:formatCode>
                <c:ptCount val="2"/>
                <c:pt idx="0">
                  <c:v>78910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0225024"/>
        <c:axId val="100226560"/>
      </c:barChart>
      <c:catAx>
        <c:axId val="100225024"/>
        <c:scaling>
          <c:orientation val="minMax"/>
        </c:scaling>
        <c:delete val="0"/>
        <c:axPos val="b"/>
        <c:majorTickMark val="out"/>
        <c:minorTickMark val="none"/>
        <c:tickLblPos val="nextTo"/>
        <c:crossAx val="100226560"/>
        <c:crosses val="autoZero"/>
        <c:auto val="1"/>
        <c:lblAlgn val="ctr"/>
        <c:lblOffset val="100"/>
        <c:noMultiLvlLbl val="0"/>
      </c:catAx>
      <c:valAx>
        <c:axId val="100226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02250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357187</xdr:colOff>
      <xdr:row>19</xdr:row>
      <xdr:rowOff>38100</xdr:rowOff>
    </xdr:from>
    <xdr:to>
      <xdr:col>9</xdr:col>
      <xdr:colOff>490537</xdr:colOff>
      <xdr:row>33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C2" sqref="C2"/>
    </sheetView>
  </sheetViews>
  <sheetFormatPr defaultRowHeight="15" x14ac:dyDescent="0.25"/>
  <cols>
    <col min="2" max="2" width="11.5703125" customWidth="1"/>
    <col min="3" max="3" width="13.42578125" customWidth="1"/>
    <col min="4" max="4" width="12.140625" customWidth="1"/>
    <col min="9" max="9" width="17.85546875" customWidth="1"/>
  </cols>
  <sheetData>
    <row r="1" spans="1:12" ht="16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  <c r="I1" s="4" t="s">
        <v>18</v>
      </c>
      <c r="J1" s="4"/>
      <c r="K1" s="4"/>
      <c r="L1" s="3"/>
    </row>
    <row r="2" spans="1:12" ht="16.5" x14ac:dyDescent="0.25">
      <c r="A2" s="5">
        <v>1</v>
      </c>
      <c r="B2" s="6" t="s">
        <v>7</v>
      </c>
      <c r="C2" s="6" t="str">
        <f>VLOOKUP(MID(B3,3,2),$A$16:$B$19,2,0)</f>
        <v>Màn Tre</v>
      </c>
      <c r="D2" s="7" t="s">
        <v>15</v>
      </c>
      <c r="E2" s="6"/>
      <c r="F2" s="6"/>
      <c r="G2" s="6"/>
      <c r="H2" s="3"/>
      <c r="I2" s="3"/>
      <c r="J2" s="3"/>
      <c r="K2" s="3"/>
      <c r="L2" s="3"/>
    </row>
    <row r="3" spans="1:12" ht="16.5" x14ac:dyDescent="0.25">
      <c r="A3" s="5">
        <v>2</v>
      </c>
      <c r="B3" s="6" t="s">
        <v>8</v>
      </c>
      <c r="C3" s="7" t="str">
        <f>VLOOKUP(MID(B3,3,2),$A$16:$B$19,2,0)</f>
        <v>Màn Tre</v>
      </c>
      <c r="D3" s="7" t="s">
        <v>15</v>
      </c>
      <c r="E3" s="6"/>
      <c r="F3" s="6"/>
      <c r="G3" s="6"/>
      <c r="H3" s="3"/>
      <c r="I3" s="3"/>
      <c r="J3" s="3"/>
      <c r="K3" s="3"/>
      <c r="L3" s="3"/>
    </row>
    <row r="4" spans="1:12" ht="16.5" x14ac:dyDescent="0.25">
      <c r="A4" s="5">
        <v>3</v>
      </c>
      <c r="B4" s="6" t="s">
        <v>9</v>
      </c>
      <c r="C4" s="7" t="str">
        <f t="shared" ref="C4:C8" si="0">VLOOKUP(MID(B5,3,2),$A$16:$B$19,2,0)</f>
        <v xml:space="preserve">Bình Hoa </v>
      </c>
      <c r="D4" s="12">
        <v>44112</v>
      </c>
      <c r="E4" s="6"/>
      <c r="F4" s="6"/>
      <c r="G4" s="6"/>
      <c r="H4" s="3"/>
      <c r="I4" s="3"/>
      <c r="J4" s="3"/>
      <c r="K4" s="3"/>
      <c r="L4" s="3"/>
    </row>
    <row r="5" spans="1:12" ht="16.5" x14ac:dyDescent="0.25">
      <c r="A5" s="5">
        <v>4</v>
      </c>
      <c r="B5" s="6" t="s">
        <v>10</v>
      </c>
      <c r="C5" s="7" t="str">
        <f t="shared" si="0"/>
        <v>Màn Tre</v>
      </c>
      <c r="D5" s="12">
        <v>43959</v>
      </c>
      <c r="E5" s="6"/>
      <c r="F5" s="6"/>
      <c r="G5" s="6"/>
      <c r="H5" s="3"/>
      <c r="I5" s="3"/>
      <c r="J5" s="3"/>
      <c r="K5" s="3"/>
      <c r="L5" s="3"/>
    </row>
    <row r="6" spans="1:12" ht="16.5" x14ac:dyDescent="0.25">
      <c r="A6" s="5">
        <v>5</v>
      </c>
      <c r="B6" s="6" t="s">
        <v>11</v>
      </c>
      <c r="C6" s="7" t="str">
        <f t="shared" si="0"/>
        <v>Trống đồng</v>
      </c>
      <c r="D6" s="7" t="s">
        <v>16</v>
      </c>
      <c r="E6" s="6"/>
      <c r="F6" s="6"/>
      <c r="G6" s="6"/>
      <c r="H6" s="3"/>
      <c r="I6" s="3"/>
      <c r="J6" s="3"/>
      <c r="K6" s="3"/>
      <c r="L6" s="3"/>
    </row>
    <row r="7" spans="1:12" ht="16.5" x14ac:dyDescent="0.25">
      <c r="A7" s="5">
        <v>6</v>
      </c>
      <c r="B7" s="6" t="s">
        <v>12</v>
      </c>
      <c r="C7" s="7" t="str">
        <f t="shared" si="0"/>
        <v>Tranh lá hoa ép</v>
      </c>
      <c r="D7" s="12">
        <v>44111</v>
      </c>
      <c r="E7" s="6"/>
      <c r="F7" s="6"/>
      <c r="G7" s="6"/>
      <c r="H7" s="3"/>
      <c r="I7" s="3"/>
      <c r="J7" s="3"/>
      <c r="K7" s="3"/>
      <c r="L7" s="3"/>
    </row>
    <row r="8" spans="1:12" ht="16.5" x14ac:dyDescent="0.25">
      <c r="A8" s="5">
        <v>7</v>
      </c>
      <c r="B8" s="6" t="s">
        <v>13</v>
      </c>
      <c r="C8" s="7" t="str">
        <f t="shared" si="0"/>
        <v>Trống đồng</v>
      </c>
      <c r="D8" s="12">
        <v>43870</v>
      </c>
      <c r="E8" s="6"/>
      <c r="F8" s="6"/>
      <c r="G8" s="6"/>
      <c r="H8" s="3"/>
      <c r="I8" s="3"/>
      <c r="J8" s="3"/>
      <c r="K8" s="3"/>
      <c r="L8" s="3"/>
    </row>
    <row r="9" spans="1:12" ht="16.5" x14ac:dyDescent="0.25">
      <c r="A9" s="5">
        <v>8</v>
      </c>
      <c r="B9" s="6" t="s">
        <v>14</v>
      </c>
      <c r="C9" s="7" t="str">
        <f>VLOOKUP(MID(B3,3,2),$A$16:$B$19,2,0)</f>
        <v>Màn Tre</v>
      </c>
      <c r="D9" s="7" t="s">
        <v>17</v>
      </c>
      <c r="E9" s="6"/>
      <c r="F9" s="6"/>
      <c r="G9" s="6"/>
      <c r="H9" s="3"/>
      <c r="I9" s="3"/>
      <c r="J9" s="3"/>
      <c r="K9" s="3"/>
      <c r="L9" s="3"/>
    </row>
    <row r="10" spans="1:12" ht="16.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6.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6.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6.5" x14ac:dyDescent="0.25">
      <c r="A13" s="4" t="s">
        <v>19</v>
      </c>
      <c r="B13" s="4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6.5" x14ac:dyDescent="0.25">
      <c r="A14" s="13" t="s">
        <v>20</v>
      </c>
      <c r="B14" s="14" t="s">
        <v>21</v>
      </c>
      <c r="C14" s="15" t="s">
        <v>22</v>
      </c>
      <c r="D14" s="16"/>
      <c r="E14" s="3"/>
      <c r="F14" s="3"/>
      <c r="G14" s="3"/>
      <c r="H14" s="3"/>
      <c r="I14" s="4" t="s">
        <v>33</v>
      </c>
      <c r="J14" s="4"/>
      <c r="K14" s="4"/>
      <c r="L14" s="3"/>
    </row>
    <row r="15" spans="1:12" ht="16.5" x14ac:dyDescent="0.25">
      <c r="A15" s="17"/>
      <c r="B15" s="18"/>
      <c r="C15" s="19" t="s">
        <v>23</v>
      </c>
      <c r="D15" s="19" t="s">
        <v>24</v>
      </c>
      <c r="E15" s="3"/>
      <c r="F15" s="3"/>
      <c r="G15" s="3"/>
      <c r="H15" s="3"/>
      <c r="I15" s="2" t="s">
        <v>2</v>
      </c>
      <c r="J15" s="8" t="s">
        <v>35</v>
      </c>
      <c r="K15" s="8"/>
      <c r="L15" s="3"/>
    </row>
    <row r="16" spans="1:12" ht="16.5" x14ac:dyDescent="0.25">
      <c r="A16" s="9" t="s">
        <v>25</v>
      </c>
      <c r="B16" s="10" t="s">
        <v>29</v>
      </c>
      <c r="C16" s="11">
        <v>50000</v>
      </c>
      <c r="D16" s="11">
        <v>45000</v>
      </c>
      <c r="E16" s="3"/>
      <c r="F16" s="3"/>
      <c r="G16" s="3"/>
      <c r="H16" s="3"/>
      <c r="I16" s="6" t="s">
        <v>34</v>
      </c>
      <c r="J16" s="1">
        <v>4566666</v>
      </c>
      <c r="K16" s="20"/>
      <c r="L16" s="3"/>
    </row>
    <row r="17" spans="1:12" ht="16.5" x14ac:dyDescent="0.25">
      <c r="A17" s="9" t="s">
        <v>26</v>
      </c>
      <c r="B17" s="10" t="s">
        <v>30</v>
      </c>
      <c r="C17" s="11">
        <v>70000</v>
      </c>
      <c r="D17" s="11">
        <v>55000</v>
      </c>
      <c r="E17" s="3"/>
      <c r="F17" s="3"/>
      <c r="G17" s="3"/>
      <c r="H17" s="3"/>
      <c r="I17" s="6" t="s">
        <v>31</v>
      </c>
      <c r="J17" s="21">
        <v>78910</v>
      </c>
      <c r="K17" s="20"/>
      <c r="L17" s="3"/>
    </row>
    <row r="18" spans="1:12" ht="16.5" x14ac:dyDescent="0.25">
      <c r="A18" s="9" t="s">
        <v>27</v>
      </c>
      <c r="B18" s="10" t="s">
        <v>31</v>
      </c>
      <c r="C18" s="11">
        <v>30000</v>
      </c>
      <c r="D18" s="11">
        <v>20000</v>
      </c>
      <c r="E18" s="3"/>
      <c r="F18" s="3"/>
      <c r="G18" s="3"/>
      <c r="H18" s="3"/>
      <c r="I18" s="3"/>
      <c r="J18" s="3"/>
      <c r="K18" s="3"/>
      <c r="L18" s="3"/>
    </row>
    <row r="19" spans="1:12" ht="16.5" x14ac:dyDescent="0.25">
      <c r="A19" s="9" t="s">
        <v>28</v>
      </c>
      <c r="B19" s="10" t="s">
        <v>32</v>
      </c>
      <c r="C19" s="11">
        <v>190000</v>
      </c>
      <c r="D19" s="11">
        <v>150000</v>
      </c>
      <c r="E19" s="3"/>
      <c r="F19" s="3"/>
      <c r="G19" s="3"/>
      <c r="H19" s="3"/>
      <c r="I19" s="3"/>
      <c r="J19" s="3"/>
      <c r="K19" s="3"/>
      <c r="L19" s="3"/>
    </row>
    <row r="20" spans="1:12" ht="16.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6.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6.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6.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6.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2020-10-06T00:30:16Z</dcterms:created>
  <dcterms:modified xsi:type="dcterms:W3CDTF">2020-10-06T01:54:05Z</dcterms:modified>
</cp:coreProperties>
</file>